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heukel002\Downloads\OneDrive_1_3-3-2026\"/>
    </mc:Choice>
  </mc:AlternateContent>
  <xr:revisionPtr revIDLastSave="0" documentId="13_ncr:1_{3E25496D-6F43-4BFF-B498-07AD26485268}" xr6:coauthVersionLast="47" xr6:coauthVersionMax="47" xr10:uidLastSave="{00000000-0000-0000-0000-000000000000}"/>
  <bookViews>
    <workbookView xWindow="-120" yWindow="-120" windowWidth="25800" windowHeight="18240" xr2:uid="{64020E30-DF5F-48BF-93A7-6FF1820BAC51}"/>
  </bookViews>
  <sheets>
    <sheet name="Formulier G3 Duurzaam vervo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D21" i="1"/>
  <c r="B21" i="1"/>
  <c r="B23" i="1" s="1"/>
  <c r="F20" i="1"/>
  <c r="D20" i="1"/>
  <c r="B20" i="1"/>
</calcChain>
</file>

<file path=xl/sharedStrings.xml><?xml version="1.0" encoding="utf-8"?>
<sst xmlns="http://schemas.openxmlformats.org/spreadsheetml/2006/main" count="36" uniqueCount="21">
  <si>
    <t>Formulier gunningscriterium 3 Duurzaam vervoer</t>
  </si>
  <si>
    <t>Gegeven</t>
  </si>
  <si>
    <t>In te vullen door Inschrijver</t>
  </si>
  <si>
    <t>Adres assemblagelocatie inschrijver:</t>
  </si>
  <si>
    <t>Afstand in kilometers, afgerond op 2 cijfers achter de komma, tot Amsterdams depot adres toevoegen</t>
  </si>
  <si>
    <t>Voertuigbeweging 1:</t>
  </si>
  <si>
    <t>Voertuigbeweging 2:</t>
  </si>
  <si>
    <t>Voertuigbeweging 3:</t>
  </si>
  <si>
    <t>Type motor en energie</t>
  </si>
  <si>
    <t>Weging</t>
  </si>
  <si>
    <t>% km t.o.v. totaal aantal km</t>
  </si>
  <si>
    <t>Zero-emissie: Elektrisch, waterstof</t>
  </si>
  <si>
    <t>Euro VI: fossiel, HVO, hybride</t>
  </si>
  <si>
    <t>Euro V: fossiel, HVO, hybride</t>
  </si>
  <si>
    <t>Anders, bijvoorbeeld per vliegtuig of boot of trein</t>
  </si>
  <si>
    <t xml:space="preserve">Van: </t>
  </si>
  <si>
    <t xml:space="preserve">Naar: </t>
  </si>
  <si>
    <t xml:space="preserve">Aantal km: </t>
  </si>
  <si>
    <t>Type motor en energie:</t>
  </si>
  <si>
    <t>Fictieve korting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</si>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</sst>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.5"/>
      <color theme="1"/>
      <name val="Corbel"/>
      <family val="2"/>
    </font>
    <font>
      <b/>
      <sz val="10.5"/>
      <color theme="1"/>
      <name val="Corbe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44" fontId="0" fillId="0" borderId="0" xfId="0" applyNumberFormat="1" applyAlignment="1">
      <alignment vertical="top"/>
    </xf>
    <xf numFmtId="44" fontId="2" fillId="0" borderId="0" xfId="0" applyNumberFormat="1" applyFont="1" applyAlignment="1">
      <alignment vertical="top"/>
    </xf>
    <xf numFmtId="9" fontId="0" fillId="0" borderId="0" xfId="2" applyFont="1" applyFill="1" applyAlignment="1">
      <alignment vertical="top"/>
    </xf>
    <xf numFmtId="0" fontId="2" fillId="0" borderId="2" xfId="0" applyFont="1" applyBorder="1" applyAlignment="1">
      <alignment vertical="top"/>
    </xf>
    <xf numFmtId="0" fontId="0" fillId="0" borderId="2" xfId="0" applyBorder="1" applyAlignment="1">
      <alignment vertical="top"/>
    </xf>
    <xf numFmtId="9" fontId="0" fillId="0" borderId="2" xfId="2" applyFon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44" fontId="5" fillId="0" borderId="2" xfId="1" applyFont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4" borderId="1" xfId="0" applyFill="1" applyBorder="1" applyAlignment="1">
      <alignment vertical="top"/>
    </xf>
    <xf numFmtId="164" fontId="0" fillId="4" borderId="1" xfId="0" applyNumberForma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44" fontId="0" fillId="3" borderId="2" xfId="1" applyFont="1" applyFill="1" applyBorder="1" applyAlignment="1">
      <alignment vertical="top"/>
    </xf>
    <xf numFmtId="0" fontId="3" fillId="2" borderId="1" xfId="0" applyFont="1" applyFill="1" applyBorder="1" applyAlignment="1" applyProtection="1">
      <alignment horizontal="right" vertical="top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horizontal="left" vertical="top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758EE-66AD-4880-BA73-78554866F24B}">
  <sheetPr>
    <pageSetUpPr fitToPage="1"/>
  </sheetPr>
  <dimension ref="A1:G23"/>
  <sheetViews>
    <sheetView tabSelected="1" zoomScale="130" zoomScaleNormal="130" workbookViewId="0">
      <selection activeCell="D19" sqref="D19"/>
    </sheetView>
  </sheetViews>
  <sheetFormatPr defaultColWidth="9.140625" defaultRowHeight="15" x14ac:dyDescent="0.25"/>
  <cols>
    <col min="1" max="1" width="37.28515625" style="2" customWidth="1"/>
    <col min="2" max="2" width="49.140625" style="2" customWidth="1"/>
    <col min="3" max="3" width="32.85546875" style="2" customWidth="1"/>
    <col min="4" max="4" width="30.28515625" style="2" customWidth="1"/>
    <col min="5" max="5" width="35.42578125" style="2" customWidth="1"/>
    <col min="6" max="6" width="31.5703125" style="2" customWidth="1"/>
    <col min="7" max="7" width="20.85546875" style="2" customWidth="1"/>
    <col min="8" max="16384" width="9.140625" style="2"/>
  </cols>
  <sheetData>
    <row r="1" spans="1:7" x14ac:dyDescent="0.25">
      <c r="A1" s="1" t="s">
        <v>0</v>
      </c>
    </row>
    <row r="2" spans="1:7" x14ac:dyDescent="0.25">
      <c r="A2" s="1"/>
    </row>
    <row r="3" spans="1:7" x14ac:dyDescent="0.25">
      <c r="A3" s="3" t="s">
        <v>1</v>
      </c>
      <c r="B3" s="3" t="s">
        <v>2</v>
      </c>
    </row>
    <row r="4" spans="1:7" x14ac:dyDescent="0.25">
      <c r="A4" s="4" t="s">
        <v>3</v>
      </c>
      <c r="B4" s="19"/>
    </row>
    <row r="5" spans="1:7" ht="42.75" x14ac:dyDescent="0.25">
      <c r="A5" s="4" t="s">
        <v>4</v>
      </c>
      <c r="B5" s="20"/>
    </row>
    <row r="6" spans="1:7" x14ac:dyDescent="0.25">
      <c r="D6" s="5"/>
      <c r="E6" s="5"/>
      <c r="F6" s="5"/>
    </row>
    <row r="7" spans="1:7" ht="15.75" thickBot="1" x14ac:dyDescent="0.3">
      <c r="D7" s="5"/>
      <c r="E7" s="5"/>
      <c r="F7" s="5"/>
    </row>
    <row r="8" spans="1:7" ht="15.75" thickBot="1" x14ac:dyDescent="0.3">
      <c r="A8" s="9" t="s">
        <v>8</v>
      </c>
      <c r="B8" s="9" t="s">
        <v>9</v>
      </c>
      <c r="D8" s="5"/>
      <c r="E8" s="5"/>
      <c r="F8" s="5"/>
      <c r="G8" s="5"/>
    </row>
    <row r="9" spans="1:7" ht="15.75" thickBot="1" x14ac:dyDescent="0.3">
      <c r="A9" s="12" t="s">
        <v>11</v>
      </c>
      <c r="B9" s="13">
        <v>735000</v>
      </c>
      <c r="D9" s="8"/>
      <c r="E9" s="8"/>
      <c r="F9" s="8"/>
      <c r="G9" s="6"/>
    </row>
    <row r="10" spans="1:7" ht="15.75" thickBot="1" x14ac:dyDescent="0.3">
      <c r="A10" s="12" t="s">
        <v>12</v>
      </c>
      <c r="B10" s="13">
        <v>450000</v>
      </c>
      <c r="D10" s="8"/>
      <c r="E10" s="8"/>
      <c r="F10" s="8"/>
      <c r="G10" s="6"/>
    </row>
    <row r="11" spans="1:7" ht="15.75" thickBot="1" x14ac:dyDescent="0.3">
      <c r="A11" s="12" t="s">
        <v>13</v>
      </c>
      <c r="B11" s="13">
        <v>350000</v>
      </c>
      <c r="D11" s="8"/>
      <c r="E11" s="8"/>
      <c r="F11" s="8"/>
      <c r="G11" s="6"/>
    </row>
    <row r="12" spans="1:7" ht="30.75" thickBot="1" x14ac:dyDescent="0.3">
      <c r="A12" s="14" t="s">
        <v>14</v>
      </c>
      <c r="B12" s="13">
        <v>100000</v>
      </c>
      <c r="D12" s="8"/>
      <c r="E12" s="8"/>
      <c r="F12" s="8"/>
      <c r="G12" s="6"/>
    </row>
    <row r="13" spans="1:7" x14ac:dyDescent="0.25">
      <c r="F13" s="5"/>
      <c r="G13" s="7"/>
    </row>
    <row r="14" spans="1:7" ht="15.75" thickBot="1" x14ac:dyDescent="0.3"/>
    <row r="15" spans="1:7" ht="15.75" thickBot="1" x14ac:dyDescent="0.3">
      <c r="A15" s="9" t="s">
        <v>5</v>
      </c>
      <c r="B15" s="10"/>
      <c r="C15" s="9" t="s">
        <v>6</v>
      </c>
      <c r="D15" s="10"/>
      <c r="E15" s="9" t="s">
        <v>7</v>
      </c>
      <c r="F15" s="10"/>
    </row>
    <row r="16" spans="1:7" ht="15.75" thickBot="1" x14ac:dyDescent="0.3">
      <c r="A16" s="9" t="s">
        <v>15</v>
      </c>
      <c r="B16" s="21"/>
      <c r="C16" s="9" t="s">
        <v>15</v>
      </c>
      <c r="D16" s="21"/>
      <c r="E16" s="9" t="s">
        <v>15</v>
      </c>
      <c r="F16" s="21"/>
    </row>
    <row r="17" spans="1:6" ht="15.75" thickBot="1" x14ac:dyDescent="0.3">
      <c r="A17" s="9" t="s">
        <v>16</v>
      </c>
      <c r="B17" s="21"/>
      <c r="C17" s="9" t="s">
        <v>16</v>
      </c>
      <c r="D17" s="21"/>
      <c r="E17" s="9" t="s">
        <v>16</v>
      </c>
      <c r="F17" s="21"/>
    </row>
    <row r="18" spans="1:6" ht="15.75" thickBot="1" x14ac:dyDescent="0.3">
      <c r="A18" s="9" t="s">
        <v>17</v>
      </c>
      <c r="B18" s="21"/>
      <c r="C18" s="9" t="s">
        <v>17</v>
      </c>
      <c r="D18" s="21"/>
      <c r="E18" s="9" t="s">
        <v>17</v>
      </c>
      <c r="F18" s="21"/>
    </row>
    <row r="19" spans="1:6" ht="15.75" thickBot="1" x14ac:dyDescent="0.3">
      <c r="A19" s="9" t="s">
        <v>18</v>
      </c>
      <c r="B19" s="21" t="s">
        <v>14</v>
      </c>
      <c r="C19" s="9" t="s">
        <v>18</v>
      </c>
      <c r="D19" s="21" t="s">
        <v>11</v>
      </c>
      <c r="E19" s="9" t="s">
        <v>18</v>
      </c>
      <c r="F19" s="21" t="s">
        <v>13</v>
      </c>
    </row>
    <row r="20" spans="1:6" ht="15.75" thickBot="1" x14ac:dyDescent="0.3">
      <c r="A20" s="9" t="s">
        <v>10</v>
      </c>
      <c r="B20" s="11" t="e">
        <f>(B18/B5)</f>
        <v>#DIV/0!</v>
      </c>
      <c r="C20" s="9" t="s">
        <v>10</v>
      </c>
      <c r="D20" s="11" t="e">
        <f>D18/B5</f>
        <v>#DIV/0!</v>
      </c>
      <c r="E20" s="9" t="s">
        <v>10</v>
      </c>
      <c r="F20" s="11" t="e">
        <f>F18/B5</f>
        <v>#DIV/0!</v>
      </c>
    </row>
    <row r="21" spans="1:6" ht="15.75" thickBot="1" x14ac:dyDescent="0.3">
      <c r="A21" s="17" t="s">
        <v>19</v>
      </c>
      <c r="B21" s="18" t="e">
        <f>(B18 / $B$5) * VLOOKUP(B19, $A$9:$B$12, 2, FALSE)</f>
        <v>#DIV/0!</v>
      </c>
      <c r="C21" s="17" t="s">
        <v>19</v>
      </c>
      <c r="D21" s="18" t="e">
        <f>(D18 / $B$5) * VLOOKUP(D19, $A$9:$B$12, 2, FALSE)</f>
        <v>#DIV/0!</v>
      </c>
      <c r="E21" s="17" t="s">
        <v>19</v>
      </c>
      <c r="F21" s="18" t="e">
        <f>(F18 / $B$5) * VLOOKUP(F19, $A$9:$B$12, 2, FALSE)</f>
        <v>#DIV/0!</v>
      </c>
    </row>
    <row r="23" spans="1:6" x14ac:dyDescent="0.25">
      <c r="A23" s="15" t="s">
        <v>20</v>
      </c>
      <c r="B23" s="16" t="e">
        <f>SUM(B21, D21, F21)</f>
        <v>#DIV/0!</v>
      </c>
    </row>
  </sheetData>
  <sheetProtection algorithmName="SHA-512" hashValue="oz1UeKGJi6dv9i82QI3hIUOO5cMTDeICdaCIofFmM6bCpI4Ee09Zg6AJADbbcFBcl/UP4/jeh7AtrJ9ai0/mVA==" saltValue="zvh5ohKhCRPDfTj8skbRpw==" spinCount="100000" sheet="1" objects="1" scenarios="1" selectLockedCells="1"/>
  <dataValidations count="1">
    <dataValidation type="list" allowBlank="1" showInputMessage="1" showErrorMessage="1" sqref="B19 D19 F19" xr:uid="{E8DED695-E894-4131-9333-DB29DEDE2D71}">
      <formula1>$A$9:$A$12</formula1>
    </dataValidation>
  </dataValidations>
  <pageMargins left="0.7" right="0.7" top="0.75" bottom="0.75" header="0.3" footer="0.3"/>
  <pageSetup paperSize="8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342178918b06e2161a18a0d17c370eb9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50ec7ef6115b310ed74796a09ea02454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AMSSW-153709425-255929</_dlc_DocId>
    <_dlc_DocIdUrl xmlns="bef4104f-fb2e-4504-9317-91fcce1a9073">
      <Url>https://hoofdstad.sharepoint.com/sites/SW-RE-IB-IAABTCBT/_layouts/15/DocIdRedir.aspx?ID=AMSSW-153709425-255929</Url>
      <Description>AMSSW-153709425-255929</Description>
    </_dlc_DocIdUrl>
    <_dlc_DocIdPersistId xmlns="bef4104f-fb2e-4504-9317-91fcce1a9073">false</_dlc_DocIdPersistId>
  </documentManagement>
</p:properties>
</file>

<file path=customXml/itemProps1.xml><?xml version="1.0" encoding="utf-8"?>
<ds:datastoreItem xmlns:ds="http://schemas.openxmlformats.org/officeDocument/2006/customXml" ds:itemID="{06B3A465-148A-4C86-AEC2-61450F971D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3E8CA6-6ADF-4ED6-AF6B-18217DBCAA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923FE08-D94F-4A83-BADA-360BA2FBED9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9E13C48-200E-43C9-88D2-4DAB2BA05209}"/>
</file>

<file path=customXml/itemProps5.xml><?xml version="1.0" encoding="utf-8"?>
<ds:datastoreItem xmlns:ds="http://schemas.openxmlformats.org/officeDocument/2006/customXml" ds:itemID="{6997EE15-A797-48FD-BCA9-38ACA62E5879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52f34f32-ac9c-4a68-b27a-d96ff0f517b5"/>
    <ds:schemaRef ds:uri="cdbe2661-d840-4850-8710-6d272de092d7"/>
    <ds:schemaRef ds:uri="451ceeed-c77b-4a37-aea6-85893f5a9fb4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Formulier G3 Duurzaam vervoer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Heukelom, Agnes van</dc:creator>
  <cp:keywords/>
  <dc:description/>
  <cp:lastModifiedBy>Heukelom, Agnes van</cp:lastModifiedBy>
  <cp:revision/>
  <cp:lastPrinted>2026-03-04T14:36:59Z</cp:lastPrinted>
  <dcterms:created xsi:type="dcterms:W3CDTF">2026-01-12T15:40:06Z</dcterms:created>
  <dcterms:modified xsi:type="dcterms:W3CDTF">2026-03-04T14:37:52Z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TaxKeyword">
    <vt:lpwstr/>
  </property>
  <property fmtid="{D5CDD505-2E9C-101B-9397-08002B2CF9AE}" pid="4" name="_dlc_DocIdItemGuid">
    <vt:lpwstr>12bae2f2-8615-40c5-93dd-fe74cf6da3c6</vt:lpwstr>
  </property>
  <property fmtid="{D5CDD505-2E9C-101B-9397-08002B2CF9AE}" pid="5" name="Dossiersoort07">
    <vt:lpwstr/>
  </property>
  <property fmtid="{D5CDD505-2E9C-101B-9397-08002B2CF9AE}" pid="6" name="Dossiersoort02">
    <vt:lpwstr/>
  </property>
  <property fmtid="{D5CDD505-2E9C-101B-9397-08002B2CF9AE}" pid="7" name="Dossiersoort13">
    <vt:lpwstr/>
  </property>
  <property fmtid="{D5CDD505-2E9C-101B-9397-08002B2CF9AE}" pid="8" name="DocumentSetDescription">
    <vt:lpwstr/>
  </property>
  <property fmtid="{D5CDD505-2E9C-101B-9397-08002B2CF9AE}" pid="9" name="xd_ProgID">
    <vt:lpwstr/>
  </property>
  <property fmtid="{D5CDD505-2E9C-101B-9397-08002B2CF9AE}" pid="10" name="Dossiersoort08">
    <vt:lpwstr/>
  </property>
  <property fmtid="{D5CDD505-2E9C-101B-9397-08002B2CF9AE}" pid="11" name="Dossiersoort03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Dossiersoort09">
    <vt:lpwstr/>
  </property>
  <property fmtid="{D5CDD505-2E9C-101B-9397-08002B2CF9AE}" pid="15" name="_ExtendedDescription">
    <vt:lpwstr/>
  </property>
  <property fmtid="{D5CDD505-2E9C-101B-9397-08002B2CF9AE}" pid="16" name="Dossiersoort04">
    <vt:lpwstr/>
  </property>
  <property fmtid="{D5CDD505-2E9C-101B-9397-08002B2CF9AE}" pid="17" name="Dossiersoort10">
    <vt:lpwstr/>
  </property>
  <property fmtid="{D5CDD505-2E9C-101B-9397-08002B2CF9AE}" pid="18" name="xd_Signature">
    <vt:bool>false</vt:bool>
  </property>
  <property fmtid="{D5CDD505-2E9C-101B-9397-08002B2CF9AE}" pid="19" name="Dossiersoort11">
    <vt:lpwstr/>
  </property>
  <property fmtid="{D5CDD505-2E9C-101B-9397-08002B2CF9AE}" pid="20" name="Dossierverantwoordelijke">
    <vt:lpwstr/>
  </property>
  <property fmtid="{D5CDD505-2E9C-101B-9397-08002B2CF9AE}" pid="21" name="Dossiersoort06">
    <vt:lpwstr/>
  </property>
  <property fmtid="{D5CDD505-2E9C-101B-9397-08002B2CF9AE}" pid="22" name="Dossiersoort01">
    <vt:lpwstr/>
  </property>
  <property fmtid="{D5CDD505-2E9C-101B-9397-08002B2CF9AE}" pid="23" name="Dossierstatus">
    <vt:lpwstr/>
  </property>
  <property fmtid="{D5CDD505-2E9C-101B-9397-08002B2CF9AE}" pid="24" name="Dossiersoort17">
    <vt:lpwstr/>
  </property>
  <property fmtid="{D5CDD505-2E9C-101B-9397-08002B2CF9AE}" pid="25" name="TriggerFlowInfo">
    <vt:lpwstr/>
  </property>
  <property fmtid="{D5CDD505-2E9C-101B-9397-08002B2CF9AE}" pid="26" name="Dossiersoort12">
    <vt:lpwstr/>
  </property>
</Properties>
</file>